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5576" windowHeight="11700"/>
  </bookViews>
  <sheets>
    <sheet name="Abb. 14.4 - Kalkulationsfakt.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G16" i="1" l="1"/>
  <c r="E13" i="1"/>
  <c r="E12" i="1"/>
  <c r="E11" i="1"/>
  <c r="E18" i="1" l="1"/>
  <c r="G8" i="1"/>
  <c r="G7" i="1"/>
  <c r="F11" i="1" l="1"/>
  <c r="F12" i="1" l="1"/>
  <c r="F13" i="1"/>
  <c r="F14" i="1" l="1"/>
  <c r="G9" i="1"/>
  <c r="G14" i="1" l="1"/>
  <c r="G15" i="1" s="1"/>
  <c r="F17" i="1" s="1"/>
  <c r="G17" i="1" l="1"/>
  <c r="G19" i="1" s="1"/>
</calcChain>
</file>

<file path=xl/sharedStrings.xml><?xml version="1.0" encoding="utf-8"?>
<sst xmlns="http://schemas.openxmlformats.org/spreadsheetml/2006/main" count="22" uniqueCount="18">
  <si>
    <t>Netto-Angebotssumme</t>
  </si>
  <si>
    <r>
      <t xml:space="preserve">   </t>
    </r>
    <r>
      <rPr>
        <b/>
        <sz val="10"/>
        <rFont val="Arial"/>
        <family val="2"/>
      </rPr>
      <t>abzüglich direkte Kosten der Teilleistungen</t>
    </r>
  </si>
  <si>
    <r>
      <t xml:space="preserve">   </t>
    </r>
    <r>
      <rPr>
        <b/>
        <sz val="10"/>
        <rFont val="Arial"/>
        <family val="2"/>
      </rPr>
      <t>insgesamt zu verrechnender Zuschlag</t>
    </r>
  </si>
  <si>
    <r>
      <t xml:space="preserve">   </t>
    </r>
    <r>
      <rPr>
        <b/>
        <sz val="10"/>
        <rFont val="Arial"/>
        <family val="2"/>
      </rPr>
      <t>abzüglich gewähltem Zuschlag auf</t>
    </r>
  </si>
  <si>
    <t>Einzelkosten [CHF]</t>
  </si>
  <si>
    <t>Umlagebetrag [CHF]</t>
  </si>
  <si>
    <t xml:space="preserve">   Summe gewählte Zuschläge:</t>
  </si>
  <si>
    <r>
      <t xml:space="preserve">   </t>
    </r>
    <r>
      <rPr>
        <b/>
        <sz val="10"/>
        <rFont val="Arial"/>
        <family val="2"/>
      </rPr>
      <t>zu verrechnender Zuschlag auf Lohnkosten</t>
    </r>
  </si>
  <si>
    <t xml:space="preserve">   mittlere direkte Lohnkosten</t>
  </si>
  <si>
    <t>[CHF/h]</t>
  </si>
  <si>
    <t xml:space="preserve">   Zuschlag auf Lohn</t>
  </si>
  <si>
    <t>TOTALLOHN</t>
  </si>
  <si>
    <t>Materialkosten:</t>
  </si>
  <si>
    <t>Inventarkosten:</t>
  </si>
  <si>
    <t>Fremdleistungen:</t>
  </si>
  <si>
    <t>%</t>
  </si>
  <si>
    <t>184'093.14 x 100 %</t>
  </si>
  <si>
    <t>Abb. 14.4 - Formblatt für die Berechnung der Kalkulationsfaktoren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</si>
</sst>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'##0.00"/>
    <numFmt numFmtId="165" formatCode="0.00\ %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vertical="center"/>
    </xf>
    <xf numFmtId="164" fontId="2" fillId="0" borderId="12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4" fontId="2" fillId="0" borderId="8" xfId="0" applyNumberFormat="1" applyFont="1" applyFill="1" applyBorder="1" applyAlignment="1">
      <alignment vertical="center"/>
    </xf>
    <xf numFmtId="4" fontId="4" fillId="0" borderId="0" xfId="0" quotePrefix="1" applyNumberFormat="1" applyFont="1" applyBorder="1" applyAlignment="1">
      <alignment horizontal="center" vertical="center"/>
    </xf>
    <xf numFmtId="0" fontId="6" fillId="0" borderId="0" xfId="0" applyFont="1"/>
    <xf numFmtId="0" fontId="6" fillId="0" borderId="9" xfId="0" applyFont="1" applyBorder="1"/>
    <xf numFmtId="0" fontId="6" fillId="0" borderId="0" xfId="0" applyFont="1" applyBorder="1"/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3" xfId="0" applyFont="1" applyBorder="1"/>
    <xf numFmtId="0" fontId="1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4" fontId="6" fillId="0" borderId="15" xfId="0" applyNumberFormat="1" applyFont="1" applyBorder="1"/>
    <xf numFmtId="4" fontId="2" fillId="0" borderId="10" xfId="0" applyNumberFormat="1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21" xfId="0" applyNumberFormat="1" applyFont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/>
    </xf>
    <xf numFmtId="4" fontId="6" fillId="0" borderId="0" xfId="0" applyNumberFormat="1" applyFont="1"/>
    <xf numFmtId="0" fontId="7" fillId="0" borderId="17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24" xfId="0" applyFont="1" applyBorder="1"/>
    <xf numFmtId="0" fontId="8" fillId="0" borderId="0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4" fontId="2" fillId="0" borderId="1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16</xdr:row>
      <xdr:rowOff>66675</xdr:rowOff>
    </xdr:from>
    <xdr:to>
      <xdr:col>5</xdr:col>
      <xdr:colOff>238125</xdr:colOff>
      <xdr:row>17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657725" y="3343275"/>
          <a:ext cx="1809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=</a:t>
          </a:r>
        </a:p>
      </xdr:txBody>
    </xdr:sp>
    <xdr:clientData/>
  </xdr:twoCellAnchor>
  <xdr:twoCellAnchor>
    <xdr:from>
      <xdr:col>1</xdr:col>
      <xdr:colOff>53340</xdr:colOff>
      <xdr:row>3</xdr:row>
      <xdr:rowOff>76200</xdr:rowOff>
    </xdr:from>
    <xdr:to>
      <xdr:col>1</xdr:col>
      <xdr:colOff>2420979</xdr:colOff>
      <xdr:row>6</xdr:row>
      <xdr:rowOff>4970</xdr:rowOff>
    </xdr:to>
    <xdr:grpSp>
      <xdr:nvGrpSpPr>
        <xdr:cNvPr id="3" name="Group 2"/>
        <xdr:cNvGrpSpPr/>
      </xdr:nvGrpSpPr>
      <xdr:grpSpPr>
        <a:xfrm>
          <a:off x="68580" y="556260"/>
          <a:ext cx="2367639" cy="561230"/>
          <a:chOff x="8887778" y="2026920"/>
          <a:chExt cx="2363539" cy="584836"/>
        </a:xfrm>
      </xdr:grpSpPr>
      <xdr:grpSp>
        <xdr:nvGrpSpPr>
          <xdr:cNvPr id="4" name="Group 3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6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4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5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4.3_Formblatt%20vorl&#228;ufige%20Netto-Angebotssumm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4_Kapitel%2012/12.4_Formblat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12_direkte%20Kosten%20Loh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4.3 - Angebotssumme"/>
    </sheetNames>
    <sheetDataSet>
      <sheetData sheetId="0">
        <row r="12">
          <cell r="D12">
            <v>331126.14474806644</v>
          </cell>
        </row>
        <row r="17">
          <cell r="G17">
            <v>838794.52474806644</v>
          </cell>
        </row>
        <row r="37">
          <cell r="G37">
            <v>1125466.8038917733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12.4 - Formblatt"/>
    </sheetNames>
    <sheetDataSet>
      <sheetData sheetId="0">
        <row r="31">
          <cell r="K31">
            <v>293449</v>
          </cell>
          <cell r="L31">
            <v>109219.37999999999</v>
          </cell>
          <cell r="M31">
            <v>105000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12 - direkte Kosten Lohn"/>
    </sheetNames>
    <sheetDataSet>
      <sheetData sheetId="0">
        <row r="18">
          <cell r="F18">
            <v>48.418891198147392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workbookViewId="0">
      <selection activeCell="G17" sqref="G17:G18"/>
    </sheetView>
  </sheetViews>
  <sheetFormatPr defaultColWidth="9.109375" defaultRowHeight="13.8" x14ac:dyDescent="0.25"/>
  <cols>
    <col min="1" max="1" width="0.21875" style="18" customWidth="1"/>
    <col min="2" max="2" width="44.88671875" style="18" bestFit="1" customWidth="1"/>
    <col min="3" max="3" width="5.6640625" style="18" customWidth="1"/>
    <col min="4" max="4" width="2.6640625" style="18" bestFit="1" customWidth="1"/>
    <col min="5" max="5" width="18.109375" style="18" bestFit="1" customWidth="1"/>
    <col min="6" max="6" width="19.5546875" style="18" bestFit="1" customWidth="1"/>
    <col min="7" max="7" width="16.6640625" style="49" bestFit="1" customWidth="1"/>
    <col min="8" max="16384" width="9.109375" style="18"/>
  </cols>
  <sheetData>
    <row r="1" spans="1:7" ht="12.6" customHeight="1" x14ac:dyDescent="0.25">
      <c r="A1" s="20"/>
      <c r="B1" s="54" t="s">
        <v>17</v>
      </c>
      <c r="C1" s="54"/>
      <c r="D1" s="54"/>
      <c r="E1" s="54"/>
      <c r="F1" s="54"/>
      <c r="G1" s="54"/>
    </row>
    <row r="2" spans="1:7" ht="12.6" customHeight="1" x14ac:dyDescent="0.25">
      <c r="A2" s="20"/>
      <c r="B2" s="54"/>
      <c r="C2" s="54"/>
      <c r="D2" s="54"/>
      <c r="E2" s="54"/>
      <c r="F2" s="54"/>
      <c r="G2" s="54"/>
    </row>
    <row r="3" spans="1:7" ht="12.6" customHeight="1" thickBot="1" x14ac:dyDescent="0.3">
      <c r="A3" s="53"/>
      <c r="B3" s="55"/>
      <c r="C3" s="55"/>
      <c r="D3" s="55"/>
      <c r="E3" s="55"/>
      <c r="F3" s="55"/>
      <c r="G3" s="55"/>
    </row>
    <row r="4" spans="1:7" x14ac:dyDescent="0.25">
      <c r="A4" s="19"/>
      <c r="B4" s="19"/>
      <c r="C4" s="20"/>
      <c r="D4" s="20"/>
      <c r="E4" s="20"/>
      <c r="F4" s="20"/>
      <c r="G4" s="41"/>
    </row>
    <row r="5" spans="1:7" ht="21.6" customHeight="1" x14ac:dyDescent="0.25">
      <c r="A5" s="19"/>
      <c r="B5" s="19"/>
      <c r="C5" s="20"/>
      <c r="D5" s="20"/>
      <c r="E5" s="20"/>
      <c r="F5" s="20"/>
      <c r="G5" s="41"/>
    </row>
    <row r="6" spans="1:7" ht="14.4" thickBot="1" x14ac:dyDescent="0.3">
      <c r="A6" s="19"/>
      <c r="B6" s="19"/>
      <c r="C6" s="20"/>
      <c r="D6" s="20"/>
      <c r="E6" s="20"/>
      <c r="F6" s="20"/>
      <c r="G6" s="41"/>
    </row>
    <row r="7" spans="1:7" x14ac:dyDescent="0.25">
      <c r="A7" s="19"/>
      <c r="B7" s="1" t="s">
        <v>0</v>
      </c>
      <c r="C7" s="31"/>
      <c r="D7" s="21"/>
      <c r="E7" s="21"/>
      <c r="F7" s="22"/>
      <c r="G7" s="16">
        <f>'[1]Abb. 14.3 - Angebotssumme'!$G$37</f>
        <v>1125466.8038917733</v>
      </c>
    </row>
    <row r="8" spans="1:7" x14ac:dyDescent="0.25">
      <c r="A8" s="19"/>
      <c r="B8" s="52" t="s">
        <v>1</v>
      </c>
      <c r="C8" s="32"/>
      <c r="D8" s="24"/>
      <c r="E8" s="24"/>
      <c r="F8" s="25"/>
      <c r="G8" s="42">
        <f>-'[1]Abb. 14.3 - Angebotssumme'!$G$17</f>
        <v>-838794.52474806644</v>
      </c>
    </row>
    <row r="9" spans="1:7" x14ac:dyDescent="0.25">
      <c r="A9" s="19"/>
      <c r="B9" s="51" t="s">
        <v>2</v>
      </c>
      <c r="C9" s="33"/>
      <c r="D9" s="26"/>
      <c r="E9" s="26"/>
      <c r="F9" s="27"/>
      <c r="G9" s="42">
        <f>SUM(G7:G8)</f>
        <v>286672.2791437069</v>
      </c>
    </row>
    <row r="10" spans="1:7" x14ac:dyDescent="0.25">
      <c r="A10" s="19"/>
      <c r="B10" s="23" t="s">
        <v>3</v>
      </c>
      <c r="C10" s="32"/>
      <c r="D10" s="28"/>
      <c r="E10" s="2" t="s">
        <v>4</v>
      </c>
      <c r="F10" s="3" t="s">
        <v>5</v>
      </c>
      <c r="G10" s="43"/>
    </row>
    <row r="11" spans="1:7" x14ac:dyDescent="0.25">
      <c r="A11" s="19"/>
      <c r="B11" s="39" t="s">
        <v>12</v>
      </c>
      <c r="C11" s="37">
        <v>21</v>
      </c>
      <c r="D11" s="35" t="s">
        <v>15</v>
      </c>
      <c r="E11" s="4">
        <f>'[2]Abb.12.4 - Formblatt'!$K$31</f>
        <v>293449</v>
      </c>
      <c r="F11" s="4">
        <f>E11/100*C11</f>
        <v>61624.289999999994</v>
      </c>
      <c r="G11" s="44"/>
    </row>
    <row r="12" spans="1:7" x14ac:dyDescent="0.25">
      <c r="A12" s="19"/>
      <c r="B12" s="39" t="s">
        <v>13</v>
      </c>
      <c r="C12" s="37">
        <v>25</v>
      </c>
      <c r="D12" s="35" t="s">
        <v>15</v>
      </c>
      <c r="E12" s="4">
        <f>'[2]Abb.12.4 - Formblatt'!$L$31</f>
        <v>109219.37999999999</v>
      </c>
      <c r="F12" s="4">
        <f>E12/100*C12</f>
        <v>27304.845000000001</v>
      </c>
      <c r="G12" s="44"/>
    </row>
    <row r="13" spans="1:7" x14ac:dyDescent="0.25">
      <c r="A13" s="19"/>
      <c r="B13" s="40" t="s">
        <v>14</v>
      </c>
      <c r="C13" s="38">
        <v>13</v>
      </c>
      <c r="D13" s="36" t="s">
        <v>15</v>
      </c>
      <c r="E13" s="4">
        <f>'[2]Abb.12.4 - Formblatt'!$M$31</f>
        <v>105000</v>
      </c>
      <c r="F13" s="4">
        <f>E13/100*C13</f>
        <v>13650</v>
      </c>
      <c r="G13" s="45"/>
    </row>
    <row r="14" spans="1:7" x14ac:dyDescent="0.25">
      <c r="A14" s="19"/>
      <c r="B14" s="6" t="s">
        <v>6</v>
      </c>
      <c r="C14" s="34"/>
      <c r="D14" s="7"/>
      <c r="E14" s="5"/>
      <c r="F14" s="5">
        <f>SUM(F11:F13)</f>
        <v>102579.13499999999</v>
      </c>
      <c r="G14" s="42">
        <f>-F14</f>
        <v>-102579.13499999999</v>
      </c>
    </row>
    <row r="15" spans="1:7" x14ac:dyDescent="0.25">
      <c r="A15" s="19"/>
      <c r="B15" s="50" t="s">
        <v>7</v>
      </c>
      <c r="C15" s="29"/>
      <c r="D15" s="29"/>
      <c r="E15" s="8"/>
      <c r="F15" s="29"/>
      <c r="G15" s="46">
        <f>G9+G14</f>
        <v>184093.14414370689</v>
      </c>
    </row>
    <row r="16" spans="1:7" ht="14.4" customHeight="1" x14ac:dyDescent="0.25">
      <c r="A16" s="19"/>
      <c r="B16" s="9" t="s">
        <v>8</v>
      </c>
      <c r="C16" s="57" t="s">
        <v>9</v>
      </c>
      <c r="D16" s="57"/>
      <c r="E16" s="10"/>
      <c r="F16" s="11"/>
      <c r="G16" s="47">
        <f>'[3]Abb. 9.12 - direkte Kosten Lohn'!$F$18</f>
        <v>48.418891198147392</v>
      </c>
    </row>
    <row r="17" spans="1:7" ht="14.4" customHeight="1" x14ac:dyDescent="0.25">
      <c r="A17" s="19"/>
      <c r="B17" s="60" t="s">
        <v>10</v>
      </c>
      <c r="C17" s="58" t="s">
        <v>9</v>
      </c>
      <c r="D17" s="58"/>
      <c r="E17" s="17" t="s">
        <v>16</v>
      </c>
      <c r="F17" s="61">
        <f>G15/E18</f>
        <v>0.55596076318217658</v>
      </c>
      <c r="G17" s="56">
        <f>G16*F17</f>
        <v>26.919003702956797</v>
      </c>
    </row>
    <row r="18" spans="1:7" ht="14.4" thickBot="1" x14ac:dyDescent="0.3">
      <c r="A18" s="19"/>
      <c r="B18" s="60"/>
      <c r="C18" s="58"/>
      <c r="D18" s="58"/>
      <c r="E18" s="12">
        <f>'[1]Abb. 14.3 - Angebotssumme'!$D$12</f>
        <v>331126.14474806644</v>
      </c>
      <c r="F18" s="62"/>
      <c r="G18" s="56"/>
    </row>
    <row r="19" spans="1:7" ht="16.2" thickTop="1" thickBot="1" x14ac:dyDescent="0.3">
      <c r="A19" s="30"/>
      <c r="B19" s="13" t="s">
        <v>11</v>
      </c>
      <c r="C19" s="59" t="s">
        <v>9</v>
      </c>
      <c r="D19" s="59"/>
      <c r="E19" s="14"/>
      <c r="F19" s="15"/>
      <c r="G19" s="48">
        <f>SUM(G16:G18)</f>
        <v>75.337894901104193</v>
      </c>
    </row>
  </sheetData>
  <mergeCells count="7">
    <mergeCell ref="B1:G3"/>
    <mergeCell ref="G17:G18"/>
    <mergeCell ref="C16:D16"/>
    <mergeCell ref="C17:D18"/>
    <mergeCell ref="C19:D19"/>
    <mergeCell ref="B17:B18"/>
    <mergeCell ref="F17:F18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14.4 - Kalkulationsfakt.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2013-04-24T07:33:54Z</cp:lastPrinted>
  <dcterms:created xsi:type="dcterms:W3CDTF">2012-04-25T14:13:48Z</dcterms:created>
  <dcterms:modified xsi:type="dcterms:W3CDTF">2013-04-24T07:33:59Z</dcterms:modified>
</cp:coreProperties>
</file>